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synology\JN\JN ANA\2026\JN 2026\4. JN dobava postaj in koles KRsKOLESOM\4. priloge\"/>
    </mc:Choice>
  </mc:AlternateContent>
  <xr:revisionPtr revIDLastSave="0" documentId="13_ncr:1_{9EB5F596-98FF-4DB3-807D-1F1CA4FB951B}" xr6:coauthVersionLast="47" xr6:coauthVersionMax="47" xr10:uidLastSave="{00000000-0000-0000-0000-000000000000}"/>
  <bookViews>
    <workbookView xWindow="-120" yWindow="-120" windowWidth="29040" windowHeight="157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E10" i="1"/>
  <c r="E9" i="1"/>
  <c r="E8" i="1"/>
  <c r="E12" i="1" l="1"/>
  <c r="E13" i="1" s="1"/>
  <c r="E14" i="1" s="1"/>
</calcChain>
</file>

<file path=xl/sharedStrings.xml><?xml version="1.0" encoding="utf-8"?>
<sst xmlns="http://schemas.openxmlformats.org/spreadsheetml/2006/main" count="21" uniqueCount="18">
  <si>
    <t>UKREP TRAJNOSTNE MOBILNOSTI - POSTAJE SISTEMA KRsKOLESOM</t>
  </si>
  <si>
    <t>Postavka</t>
  </si>
  <si>
    <t>Enota</t>
  </si>
  <si>
    <t xml:space="preserve">Ponujena cena/enoto     (EUR brez DDV) </t>
  </si>
  <si>
    <t xml:space="preserve">Skupna obračunana cena </t>
  </si>
  <si>
    <t>kpl</t>
  </si>
  <si>
    <t>Količina</t>
  </si>
  <si>
    <t>SKUPAJ</t>
  </si>
  <si>
    <t>DDV</t>
  </si>
  <si>
    <t>SKUPAJ Z DDV</t>
  </si>
  <si>
    <t>POPIS KOLESARSKIH POSTAJ IN KOLES</t>
  </si>
  <si>
    <t>novo brezhibno električno kolo  z bočnim blatnikom skladno s tehničnimi specifikacijami, vključno z dobavo (»na ključ«) *</t>
  </si>
  <si>
    <t>novo brezhibno navadno kolo z bočnim blatnikom skladno s tehničnimi specifikacijami , vključno z dobavo (»na ključ«) **</t>
  </si>
  <si>
    <t>nova brezhibna električna kolesarska postaja (10 ključavnic), skladna s tehničnimi specifikacijami, vključno z dobavo in montažo(»na ključ«) ***</t>
  </si>
  <si>
    <t>nova brezhibna električna kolesarska postaja (20 ključavnic), skladna s tehničnimi specifikacijami, vključno z dobavo in montažo(»na ključ«) ***</t>
  </si>
  <si>
    <r>
      <rPr>
        <b/>
        <sz val="11"/>
        <color theme="1"/>
        <rFont val="Calibri"/>
        <family val="2"/>
        <charset val="238"/>
        <scheme val="minor"/>
      </rPr>
      <t xml:space="preserve">* Novo brezhibno električno kolo  z bočnim blatnikom zajema:
- </t>
    </r>
    <r>
      <rPr>
        <sz val="11"/>
        <color theme="1"/>
        <rFont val="Calibri"/>
        <family val="2"/>
        <charset val="238"/>
        <scheme val="minor"/>
      </rPr>
      <t xml:space="preserve">Barva kolesa v barvni shemi KRsKOLESOM (belo – rdeča (celostna grafična podoba MOK))
- Okvir aluminij
- Najmanj 3 prestave v pestu
- Obvezna oprema kolesa: krmilo, prednja in zadnja zavora, luči – prednja bela luč in zadnja rdeča luč, rdeči odsevnik zadaj, rumeni odsevniki na pedalih, bočni odsevniki na kolesih, zvonec, košara za prtljago, blatnika, sedež (udoben, nastavljiv na višino in zaščiten pred krajo)
- Robustno in trpežno kolo
- Univerzalna oblika (unisex)
- Povprečna nosilnost (200 kg)
- moč motorja - 250 W
- napetost - 36 V
- kapaciteta baterije -522 Wh
- baterija  Li-ion
- pokazatelj nivoja kapacitete baterije
- možnost samodejnega polnjenja e-kolesa ob vračilu/zaklepu kolesa na postaji v e-ključavnico
</t>
    </r>
  </si>
  <si>
    <r>
      <rPr>
        <b/>
        <sz val="11"/>
        <color rgb="FF000000"/>
        <rFont val="Calibri"/>
        <family val="2"/>
        <charset val="238"/>
      </rPr>
      <t>** Novo brezhibno navadno kolo z bočnim blatnikom zajema:</t>
    </r>
    <r>
      <rPr>
        <sz val="11"/>
        <color rgb="FF000000"/>
        <rFont val="Calibri"/>
        <family val="2"/>
        <charset val="238"/>
      </rPr>
      <t xml:space="preserve">
- Barva kolesa v barvni shemi KRsKOLESOM (belo – rdeča (celostna grafična podoba MOK))
- Okvir aluminij
- Najmanj 3 prestave v pestu
- Obvezna oprema kolesa (krmilo, prednja in zadnja zavora, luči – bela za osvetljevanje ceste in rdeči odsevnik zadaj, zvonec, košara za prtljago, blatnik, sedež udoben, nastavljiv na višino in zaščiten pred krajo)
- Robustno in trpežno kolo
- Univerzalna oblika (unisex)
- Povprečna nosilnost (200 kg)</t>
    </r>
  </si>
  <si>
    <r>
      <rPr>
        <b/>
        <sz val="11"/>
        <color rgb="FF000000"/>
        <rFont val="Calibri"/>
        <family val="2"/>
        <charset val="238"/>
      </rPr>
      <t>*** Postaja KRsKOLESOM zajema:</t>
    </r>
    <r>
      <rPr>
        <sz val="11"/>
        <color rgb="FF000000"/>
        <rFont val="Calibri"/>
        <family val="2"/>
        <charset val="238"/>
      </rPr>
      <t xml:space="preserve">
- avtomatiziran sistem za izposojo koles (računalniško vezje, elektronika, elektro-magnetni zaklepni sistem, tiskano vezje, čitalec RFID kartic, CPU/računalnik, 10`` LCD zaslon z občutljivostjo na dotik), z vzpostavljeno aplikacijo za dostop do sistema (nadzor in vodenje) ter protokolnim programom za krmiljenje ključavnic in računalnika na postaji
- kolesarnica (kiosk (ohišje)), 10 x ali 20 x elektromehanska ključavnica z RFID vgradnjo, ogrodje priključnih mest iz RF za cik-cak ali ravno vezavo 10-i ali 20-ih ključavnic) - v  barvni shemi KRsKOLESOM (belo – rdeča; celostna grafična podoba MOK)
- postaja primerna za polnjenje električnih koles
- Ogrodje priključnih mest mora biti izdelano iz materiala odporenga na vremenske vplive (RF - nerjavno jeklo). Materiali morajo biti antikorozijsko zaščiteni - vroče pocinkani, enobarvni premaz.
- višina priklopa kolesa v ključavnico: 760 mm
- zahtevane dimenzije postaje in koles glej PZI, št. CL-224, avgust 2025, projektanta Cesta Lunar d.o.o., str. 69 - 70, 153 -162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</si>
</sst>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charset val="238"/>
      <scheme val="minor"/>
    </font>
    <font>
      <b/>
      <sz val="11"/>
      <color theme="1"/>
      <name val="Calibri"/>
      <family val="2"/>
      <charset val="238"/>
      <scheme val="minor"/>
    </font>
    <font>
      <b/>
      <sz val="14"/>
      <name val="Calibri"/>
      <family val="2"/>
      <charset val="238"/>
      <scheme val="minor"/>
    </font>
    <font>
      <b/>
      <sz val="14"/>
      <color theme="8"/>
      <name val="Calibri"/>
      <family val="2"/>
      <charset val="238"/>
      <scheme val="minor"/>
    </font>
    <font>
      <sz val="11"/>
      <color rgb="FF000000"/>
      <name val="Calibri"/>
      <family val="2"/>
      <charset val="238"/>
    </font>
    <font>
      <sz val="11"/>
      <color rgb="FF000000"/>
      <name val="Courier New"/>
      <family val="3"/>
      <charset val="238"/>
    </font>
    <font>
      <b/>
      <sz val="11"/>
      <color rgb="FF000000"/>
      <name val="Calibri"/>
      <family val="2"/>
      <charset val="238"/>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3">
    <xf numFmtId="0" fontId="0" fillId="0" borderId="0" xfId="0"/>
    <xf numFmtId="164" fontId="0" fillId="0" borderId="2" xfId="0" applyNumberFormat="1" applyBorder="1" applyProtection="1">
      <protection locked="0"/>
    </xf>
    <xf numFmtId="164" fontId="0" fillId="0" borderId="3" xfId="0" applyNumberFormat="1" applyBorder="1" applyProtection="1">
      <protection locked="0"/>
    </xf>
    <xf numFmtId="4" fontId="3" fillId="0" borderId="0" xfId="0" applyNumberFormat="1" applyFont="1" applyAlignment="1">
      <alignment vertical="top" wrapText="1"/>
    </xf>
    <xf numFmtId="0" fontId="0" fillId="2" borderId="2" xfId="0" applyFill="1" applyBorder="1" applyAlignment="1">
      <alignment horizontal="center" vertical="center"/>
    </xf>
    <xf numFmtId="0" fontId="0" fillId="2" borderId="2" xfId="0" applyFill="1" applyBorder="1" applyAlignment="1">
      <alignment horizontal="center" vertical="center" wrapText="1"/>
    </xf>
    <xf numFmtId="0" fontId="0" fillId="0" borderId="2" xfId="0" applyBorder="1" applyAlignment="1">
      <alignment wrapText="1"/>
    </xf>
    <xf numFmtId="0" fontId="0" fillId="0" borderId="2" xfId="0" applyBorder="1" applyAlignment="1">
      <alignment horizontal="center"/>
    </xf>
    <xf numFmtId="164" fontId="0" fillId="0" borderId="2" xfId="0" applyNumberFormat="1" applyBorder="1"/>
    <xf numFmtId="0" fontId="0" fillId="0" borderId="3" xfId="0" applyBorder="1" applyAlignment="1">
      <alignment wrapText="1"/>
    </xf>
    <xf numFmtId="0" fontId="0" fillId="0" borderId="3" xfId="0" applyBorder="1" applyAlignment="1">
      <alignment horizontal="center"/>
    </xf>
    <xf numFmtId="164" fontId="0" fillId="0" borderId="3" xfId="0" applyNumberFormat="1" applyBorder="1"/>
    <xf numFmtId="0" fontId="1" fillId="0" borderId="0" xfId="0" applyFont="1" applyAlignment="1">
      <alignment wrapText="1"/>
    </xf>
    <xf numFmtId="0" fontId="1" fillId="0" borderId="0" xfId="0" applyFont="1"/>
    <xf numFmtId="164" fontId="1" fillId="0" borderId="0" xfId="0" applyNumberFormat="1" applyFont="1"/>
    <xf numFmtId="0" fontId="1" fillId="0" borderId="1" xfId="0" applyFont="1" applyBorder="1" applyAlignment="1">
      <alignment wrapText="1"/>
    </xf>
    <xf numFmtId="0" fontId="1" fillId="0" borderId="1" xfId="0" applyFont="1" applyBorder="1"/>
    <xf numFmtId="164" fontId="1" fillId="0" borderId="1" xfId="0" applyNumberFormat="1" applyFont="1" applyBorder="1"/>
    <xf numFmtId="0" fontId="0" fillId="0" borderId="0" xfId="0" applyAlignment="1">
      <alignment wrapText="1"/>
    </xf>
    <xf numFmtId="0" fontId="5" fillId="0" borderId="0" xfId="0" applyFont="1" applyAlignment="1">
      <alignment horizontal="justify" vertical="center"/>
    </xf>
    <xf numFmtId="0" fontId="4" fillId="0" borderId="0" xfId="0" applyFont="1" applyAlignment="1">
      <alignment horizontal="justify" vertical="center" wrapText="1"/>
    </xf>
    <xf numFmtId="4" fontId="2" fillId="2" borderId="1" xfId="0" applyNumberFormat="1" applyFont="1" applyFill="1" applyBorder="1" applyAlignment="1">
      <alignment horizontal="center" vertical="center" wrapText="1"/>
    </xf>
    <xf numFmtId="0" fontId="4"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view="pageBreakPreview" zoomScaleNormal="100" zoomScaleSheetLayoutView="100" workbookViewId="0">
      <selection activeCell="D8" sqref="D8"/>
    </sheetView>
  </sheetViews>
  <sheetFormatPr defaultRowHeight="15" x14ac:dyDescent="0.25"/>
  <cols>
    <col min="1" max="1" width="58.85546875" customWidth="1"/>
    <col min="2" max="2" width="10.28515625" customWidth="1"/>
    <col min="3" max="3" width="6" bestFit="1" customWidth="1"/>
    <col min="4" max="4" width="25.5703125" customWidth="1"/>
    <col min="5" max="5" width="24.5703125" customWidth="1"/>
    <col min="6" max="6" width="9.140625" customWidth="1"/>
  </cols>
  <sheetData>
    <row r="1" spans="1:5" ht="42.75" customHeight="1" thickBot="1" x14ac:dyDescent="0.3">
      <c r="A1" s="21" t="s">
        <v>0</v>
      </c>
      <c r="B1" s="21"/>
      <c r="C1" s="21"/>
      <c r="D1" s="21"/>
      <c r="E1" s="21"/>
    </row>
    <row r="4" spans="1:5" ht="18.75" x14ac:dyDescent="0.25">
      <c r="A4" s="3" t="s">
        <v>10</v>
      </c>
    </row>
    <row r="7" spans="1:5" ht="30" x14ac:dyDescent="0.25">
      <c r="A7" s="4" t="s">
        <v>1</v>
      </c>
      <c r="B7" s="5" t="s">
        <v>6</v>
      </c>
      <c r="C7" s="5" t="s">
        <v>2</v>
      </c>
      <c r="D7" s="5" t="s">
        <v>3</v>
      </c>
      <c r="E7" s="5" t="s">
        <v>4</v>
      </c>
    </row>
    <row r="8" spans="1:5" ht="30" x14ac:dyDescent="0.25">
      <c r="A8" s="6" t="s">
        <v>12</v>
      </c>
      <c r="B8" s="7">
        <v>24</v>
      </c>
      <c r="C8" s="7" t="s">
        <v>5</v>
      </c>
      <c r="D8" s="1"/>
      <c r="E8" s="8">
        <f>B8*D8</f>
        <v>0</v>
      </c>
    </row>
    <row r="9" spans="1:5" ht="30" x14ac:dyDescent="0.25">
      <c r="A9" s="6" t="s">
        <v>11</v>
      </c>
      <c r="B9" s="7">
        <v>36</v>
      </c>
      <c r="C9" s="7" t="s">
        <v>5</v>
      </c>
      <c r="D9" s="1"/>
      <c r="E9" s="8">
        <f>B9*D9</f>
        <v>0</v>
      </c>
    </row>
    <row r="10" spans="1:5" ht="45" x14ac:dyDescent="0.25">
      <c r="A10" s="6" t="s">
        <v>13</v>
      </c>
      <c r="B10" s="7">
        <v>6</v>
      </c>
      <c r="C10" s="7" t="s">
        <v>5</v>
      </c>
      <c r="D10" s="1"/>
      <c r="E10" s="8">
        <f>B10*D10</f>
        <v>0</v>
      </c>
    </row>
    <row r="11" spans="1:5" ht="45.75" thickBot="1" x14ac:dyDescent="0.3">
      <c r="A11" s="9" t="s">
        <v>14</v>
      </c>
      <c r="B11" s="10">
        <v>3</v>
      </c>
      <c r="C11" s="10" t="s">
        <v>5</v>
      </c>
      <c r="D11" s="2"/>
      <c r="E11" s="11">
        <f>B11*D11</f>
        <v>0</v>
      </c>
    </row>
    <row r="12" spans="1:5" x14ac:dyDescent="0.25">
      <c r="A12" s="12" t="s">
        <v>7</v>
      </c>
      <c r="B12" s="13"/>
      <c r="C12" s="13"/>
      <c r="D12" s="13"/>
      <c r="E12" s="14">
        <f>SUM(E8:E11)</f>
        <v>0</v>
      </c>
    </row>
    <row r="13" spans="1:5" ht="15.75" thickBot="1" x14ac:dyDescent="0.3">
      <c r="A13" s="15" t="s">
        <v>8</v>
      </c>
      <c r="B13" s="16"/>
      <c r="C13" s="16"/>
      <c r="D13" s="16"/>
      <c r="E13" s="17">
        <f>E12*0.22</f>
        <v>0</v>
      </c>
    </row>
    <row r="14" spans="1:5" x14ac:dyDescent="0.25">
      <c r="A14" s="12" t="s">
        <v>9</v>
      </c>
      <c r="B14" s="13"/>
      <c r="C14" s="13"/>
      <c r="D14" s="13"/>
      <c r="E14" s="14">
        <f>SUM(E12:E13)</f>
        <v>0</v>
      </c>
    </row>
    <row r="15" spans="1:5" x14ac:dyDescent="0.25">
      <c r="A15" s="12"/>
      <c r="B15" s="13"/>
      <c r="C15" s="13"/>
      <c r="D15" s="13"/>
      <c r="E15" s="14"/>
    </row>
    <row r="19" spans="1:5" ht="315" x14ac:dyDescent="0.25">
      <c r="A19" s="18" t="s">
        <v>15</v>
      </c>
      <c r="C19" s="22" t="s">
        <v>16</v>
      </c>
      <c r="D19" s="22"/>
      <c r="E19" s="22"/>
    </row>
    <row r="20" spans="1:5" x14ac:dyDescent="0.25">
      <c r="D20" s="19"/>
    </row>
    <row r="21" spans="1:5" ht="315" x14ac:dyDescent="0.25">
      <c r="A21" s="20" t="s">
        <v>17</v>
      </c>
      <c r="D21" s="19"/>
    </row>
    <row r="22" spans="1:5" x14ac:dyDescent="0.25">
      <c r="A22" s="19"/>
      <c r="D22" s="19"/>
    </row>
    <row r="23" spans="1:5" x14ac:dyDescent="0.25">
      <c r="A23" s="19"/>
      <c r="D23" s="19"/>
    </row>
    <row r="24" spans="1:5" x14ac:dyDescent="0.25">
      <c r="D24" s="19"/>
    </row>
    <row r="25" spans="1:5" x14ac:dyDescent="0.25">
      <c r="D25" s="19"/>
    </row>
    <row r="26" spans="1:5" x14ac:dyDescent="0.25">
      <c r="D26" s="19"/>
    </row>
  </sheetData>
  <sheetProtection algorithmName="SHA-512" hashValue="sl4uSNgAlwnG7bcNTaRubuYvXRXI/P/cSjXAEbwiYQznbds/ctQVe85H26jirRZ06Z/HOuDK/uxA7QGjaH584w==" saltValue="/4FrsgHNQUFyzAZOKIetZg==" spinCount="100000" sheet="1" objects="1" scenarios="1"/>
  <mergeCells count="2">
    <mergeCell ref="A1:E1"/>
    <mergeCell ref="C19:E19"/>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MOK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Rogelj</dc:creator>
  <cp:lastModifiedBy>Ana Lozar</cp:lastModifiedBy>
  <dcterms:created xsi:type="dcterms:W3CDTF">2026-05-08T08:15:59Z</dcterms:created>
  <dcterms:modified xsi:type="dcterms:W3CDTF">2026-05-20T09:41:15Z</dcterms:modified>
</cp:coreProperties>
</file>